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480" windowHeight="11580"/>
  </bookViews>
  <sheets>
    <sheet name="Прил8" sheetId="1" r:id="rId1"/>
  </sheets>
  <definedNames>
    <definedName name="_xlnm._FilterDatabase" localSheetId="0" hidden="1">Прил8!$A$13:$D$75</definedName>
    <definedName name="_xlnm.Print_Titles" localSheetId="0">Прил8!$13:$13</definedName>
    <definedName name="_xlnm.Print_Area" localSheetId="0">Прил8!$A$1:$F$78</definedName>
  </definedNames>
  <calcPr calcId="144525"/>
</workbook>
</file>

<file path=xl/calcChain.xml><?xml version="1.0" encoding="utf-8"?>
<calcChain xmlns="http://schemas.openxmlformats.org/spreadsheetml/2006/main">
  <c r="C62" i="1" l="1"/>
  <c r="D62" i="1"/>
  <c r="B62" i="1"/>
  <c r="B64" i="1"/>
  <c r="B28" i="1"/>
  <c r="C22" i="1" l="1"/>
  <c r="D22" i="1"/>
  <c r="B22" i="1"/>
  <c r="B32" i="1" l="1"/>
  <c r="C32" i="1" l="1"/>
  <c r="D32" i="1"/>
  <c r="C30" i="1"/>
  <c r="D30" i="1"/>
  <c r="B30" i="1"/>
  <c r="C60" i="1" l="1"/>
  <c r="B60" i="1"/>
  <c r="D60" i="1"/>
  <c r="C47" i="1" l="1"/>
  <c r="D47" i="1"/>
  <c r="B47" i="1"/>
  <c r="C37" i="1" l="1"/>
  <c r="D37" i="1"/>
  <c r="B37" i="1"/>
  <c r="C64" i="1"/>
  <c r="D64" i="1"/>
  <c r="C42" i="1" l="1"/>
  <c r="D42" i="1"/>
  <c r="B42" i="1"/>
  <c r="D71" i="1" l="1"/>
  <c r="C71" i="1"/>
  <c r="B71" i="1"/>
  <c r="C74" i="1" l="1"/>
  <c r="C73" i="1" s="1"/>
  <c r="D74" i="1"/>
  <c r="D73" i="1" s="1"/>
  <c r="B74" i="1"/>
  <c r="B73" i="1" s="1"/>
  <c r="E74" i="1"/>
  <c r="E73" i="1" s="1"/>
  <c r="F74" i="1"/>
  <c r="F73" i="1" s="1"/>
  <c r="C54" i="1" l="1"/>
  <c r="D54" i="1"/>
  <c r="C52" i="1"/>
  <c r="D52" i="1"/>
  <c r="C50" i="1"/>
  <c r="D50" i="1"/>
  <c r="C45" i="1"/>
  <c r="D45" i="1"/>
  <c r="C40" i="1"/>
  <c r="D40" i="1"/>
  <c r="C35" i="1"/>
  <c r="D35" i="1"/>
  <c r="C28" i="1"/>
  <c r="D28" i="1"/>
  <c r="D26" i="1"/>
  <c r="C26" i="1"/>
  <c r="C20" i="1"/>
  <c r="D20" i="1"/>
  <c r="C16" i="1"/>
  <c r="D16" i="1"/>
  <c r="C25" i="1" l="1"/>
  <c r="D25" i="1"/>
  <c r="B20" i="1"/>
  <c r="B16" i="1" l="1"/>
  <c r="C58" i="1" l="1"/>
  <c r="D58" i="1"/>
  <c r="B58" i="1"/>
  <c r="B54" i="1"/>
  <c r="B52" i="1"/>
  <c r="B50" i="1"/>
  <c r="B45" i="1"/>
  <c r="B40" i="1"/>
  <c r="B35" i="1"/>
  <c r="B26" i="1"/>
  <c r="B25" i="1" s="1"/>
  <c r="C18" i="1"/>
  <c r="D18" i="1"/>
  <c r="B18" i="1"/>
  <c r="B15" i="1" s="1"/>
  <c r="B39" i="1" l="1"/>
  <c r="B14" i="1" s="1"/>
  <c r="C39" i="1"/>
  <c r="D39" i="1"/>
  <c r="C15" i="1"/>
  <c r="C14" i="1" l="1"/>
  <c r="D15" i="1"/>
  <c r="D14" i="1" l="1"/>
</calcChain>
</file>

<file path=xl/comments1.xml><?xml version="1.0" encoding="utf-8"?>
<comments xmlns="http://schemas.openxmlformats.org/spreadsheetml/2006/main">
  <authors>
    <author>Татьяна Владимировна Зотова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Владимировна Зотова: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<sst xmlns="http://schemas.openxmlformats.org/spreadsheetml/2006/main" count="73" uniqueCount="73">
  <si>
    <t/>
  </si>
  <si>
    <t>(тыс. рублей)</t>
  </si>
  <si>
    <t>Наименование</t>
  </si>
  <si>
    <t>Стратегическая цель «Повышение уровня и качества жизни населения»</t>
  </si>
  <si>
    <t>Непрограммные расходы</t>
  </si>
  <si>
    <t>Стратегическая задача 1 «Обеспечение высоких темпов экономического роста»</t>
  </si>
  <si>
    <t>Стратегическая задача 2 «Социальное развитие»</t>
  </si>
  <si>
    <t>Тактическая цель 2.2 «Создание благоприятной культурной среды для воспитания и развития личности, формирование у жителей позитивных ценостностей»</t>
  </si>
  <si>
    <t>Стратегическая задача 4 «Законодательное регулирование, контроль и представление интересов населения»</t>
  </si>
  <si>
    <t>Тактическая цель 4.1 «Совершенствование законодательной (представительной) и контрольной деятельности»</t>
  </si>
  <si>
    <t>Стратегическая задача 3 «Развитие инфраструктуры и обеспечение условий жизнедеятельности»</t>
  </si>
  <si>
    <t>Тактическая цель 1.3 «Повышение качества управления муниципальными финансами, создание условий для эффективного и ответственного управления муниципальными финансами»</t>
  </si>
  <si>
    <t xml:space="preserve">Тактическая цель 3.4 «Совершенствование улично – дорожной  сети, способствующее созданию благоприятных условий развития транспортной  инфраструктуры»        </t>
  </si>
  <si>
    <t>Тактическая цель 3.5 «Повышение эффективности использования муниципальной собственности»</t>
  </si>
  <si>
    <t>Тактическая цель 3.3 «Совершенствование работы по профилактике преступлений и правонарушений, в том числе несовершеннолетних, обеспечение охраны общественного порядка»</t>
  </si>
  <si>
    <t>Муниципальная программа "Профилактика нарушений обязательных требований законодательства в сфере муниципального контроля за использованием и охранной недр при добыче общераспространенных полезных ископаемых, а также при строительстве подземных сооружений, не связанных с добычей полезных ископаемых на территории муниципального образования «Заларинский район» на 2021 год и плановый период 2022 - 2023 гг.</t>
  </si>
  <si>
    <t>2026 год</t>
  </si>
  <si>
    <t>2027 год</t>
  </si>
  <si>
    <t>РАСПРЕДЕЛЕНИЕ БЮДЖЕТНЫХ АССИГНОВАНИЙ БЮДЖЕТА ЗАЛАРИНСКОГО МУНИЦИПАЛЬНОГО ОКРУГА ИРКУТСКОЙ ОБЛАСТИ ПО ЦЕЛЯМ, ЗАДАЧАМ СИСТЕМЫ ЦЕЛЕПОЛАГАНИЯ СОЦИАЛЬНО-ЭКОНОМИЧЕСКОГО РАЗВИТИЯ ЗАЛАРИНСКОГО ОКРУГА, МУНИЦИПАЛЬНЫМ ПРОГРАММАМ ЗАЛАРИНСКОГО МУНИЦИПАЛЬНОГО ОКРУГА ИРКУТСКОЙ ОБЛАСТИ И НЕПРОГРАММНЫМ НАПРАВЛЕНИЯМ ДЕЯТЕЛЬНОСТИ НА 2026-2028 ГОДЫ</t>
  </si>
  <si>
    <t>2028 год</t>
  </si>
  <si>
    <t>Тактическая цель 1.2 «Обеспечение продовольственной независимости Заларинского муниципального округа Иркутской области»</t>
  </si>
  <si>
    <t>Тактическая цель 2.1 «Повышение доступности качественного образования, соответствующего требованиям инновационного развития экономики, современным потребностям граждан Заларинского муниципального округа Иркутской области»</t>
  </si>
  <si>
    <t>Тактическая цель 3.2 «Реализация государственной политики по профилактике терроризма и экстремизма, укрепление межнационального согласия, достижение взаимопонимания и взаимного уважения в вопросах межэтнического и межкультурного сотрудничества на территории округа»</t>
  </si>
  <si>
    <t>Тактическая цель 3.6 «Создание экономических и организационных условий для эффективного использования энергоресурсов на территории Заларинского муниципального округа Иркутской области,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</si>
  <si>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>Муниципальная программа «Управление муниципальными  финансами Заларинского муниципального округа на 2026-2028 гг.»</t>
  </si>
  <si>
    <t>Муниципальная программа «Поддержка и развитие малого и среднего предпринимательства в Заларинском муниципальном округе на 2026-2028 гг.»</t>
  </si>
  <si>
    <t>Муниципальная программа «Развитие образования в Заларинском муниципальном округе на 2026-2028 гг.»</t>
  </si>
  <si>
    <t>Муниципальная программа «Развитие культуры в Заларинском муниципальном округе на 2026-2028 гг.»</t>
  </si>
  <si>
    <t>Тактическая цель  3.1 «Содействие созданию условий труда, обеспечивающих сохранение жизни и здоровья работающего населения Заларинского муниципального округа Иркутской области в процессе трудовой деятельности»</t>
  </si>
  <si>
    <t>Муниципальная программа «Реализация государственной национальной политики в Заларинском муниципальном округе на 2026-2028 гг.»</t>
  </si>
  <si>
    <t>Муниципальная  подпрограмма  «Повышение безопасности дорожного движения в Заларинском муниципальном округе на 2026-2028 гг.»</t>
  </si>
  <si>
    <t xml:space="preserve">Муниципальная программа «Энергосбережение и повышение энергетической эффективности в муниципальных учреждениях Заларинского муниципального округа  на 2026-2028 гг.» </t>
  </si>
  <si>
    <t xml:space="preserve">Муниципальная программа «Развитие транспортной инфраструктуры Заларинского муниципального округа  на 2026-2028 гг.» </t>
  </si>
  <si>
    <t>Муниципальная программа «Защита прав потребителей на территории Заларинского муниципального округа на 2026-2028 гг.»</t>
  </si>
  <si>
    <t>Муниципальная программа «Развитие коммунально-инженерной инфраструктуры Заларинского муниципального округа на 2026-2028 гг.»</t>
  </si>
  <si>
    <t>Муниципальная программа «Благоустройство территории Заларинского муниципального округа на 2026-2028 гг.»</t>
  </si>
  <si>
    <t>Муниципальная программа «Профилактика социального сиротства в Заларинском муниципальном округе на 2026-2028 гг.»</t>
  </si>
  <si>
    <t xml:space="preserve">Тактическая цель 3.6«Совершенствование и развитие сети автомобильных дорог  Заларинского округа Иркутской области, повышение доступности населенных пунктов, повышение безопасности, устойчивости автомобильных дорог местного значения и улично-дорожной сети» </t>
  </si>
  <si>
    <t>Тактическая цель 1.1 «Повышение эффективности и качества управления на территории Заларинского муниципального округа, развитие и совершенствование муниципальной службы»</t>
  </si>
  <si>
    <t>Муниципальная программа «Осуществление управленческой деятельности и развитие муниципальной службы в Заларинском муниципальном округе на 2026-2028 гг.»</t>
  </si>
  <si>
    <t>Муниципальная программа «Развитие сельского хозяйства и регулирование рынков сельскохозяйственной продукции, сырья и продовольствия в Заларинском муниципальном округе на 2026-2028 гг.»</t>
  </si>
  <si>
    <t>Тактическая цель 2.3 «Создание и укрепление необходимых экономических, социальных и организационных условий для развития физической культуры и спорта»</t>
  </si>
  <si>
    <t>Тактическая цель 2.5 «Создание для инвалидов и других маломобильных групп населения доступной среды жизнедеятельности»</t>
  </si>
  <si>
    <t>Муниципальная программа «Формирование системы мотивации граждан к ведению здорового образа жизни через укрепление общественного здоровья населения Заларинского муниципального округа на 2026-2028 гг.»</t>
  </si>
  <si>
    <t>Муниципальная программа «Развитие молодежной политики в Заларинском муниципальном округе на 2026-2028 гг.»</t>
  </si>
  <si>
    <t>Тактическая цель 2.4 «Обеспечение успешной социализации и эффективной самореализации молодежи, формирование установки на здоровый образ жизни у населения Заларинского муниципального округа Иркутской области»</t>
  </si>
  <si>
    <t>Муниципальная программа «Развитие физической культуры и спорта в Заларинском муниципальном округе на 2026-2028 гг.»</t>
  </si>
  <si>
    <t>Муниципальная программа «Создание доступной среды для инвалидов и маломобильных групп населения в Заларинском муниципальном округе на 2026-2028 гг.»</t>
  </si>
  <si>
    <t>Тактическая цель 2.6 «Создание комплексной системы работы с семьями с детьми, направленной на снижение уровня социального сиротства, основанной на семьесберегающем подходе»</t>
  </si>
  <si>
    <t>Муниципальная программа «Улучшение условий охраны труда в Заларинском муниципальном округе на 2026-2028 гг.»</t>
  </si>
  <si>
    <t>Муниципальная программа «Противодействие экстремизму и терроризму на территории Заларинского муниципального округа на 2026-2028 гг.»</t>
  </si>
  <si>
    <t>Муниципальная программа «Профилактика правонарушений в Заларинском муниципальном округе на 2026-2028 гг.»</t>
  </si>
  <si>
    <t xml:space="preserve">Муниципальная программа «Развитие транспортной инфраструктуры Заларинского муниципального округа на 2026-2028 гг.» </t>
  </si>
  <si>
    <t>Муниципальная программа «Совершенствование управления в сфере муниципального имущества в Заларинском муниципальном округе на 2026-2028 гг.»</t>
  </si>
  <si>
    <t>Муниципальная программа «Охрана окружающей среды на территории Заларинского муниципального округа на 2026-2028 гг.»</t>
  </si>
  <si>
    <t>Муниципальная программа «Подготовка документов для проектно-изыскательских работ и градостроительного планирования в Заларинском муниципальном округе на 2026-2028 гг.»</t>
  </si>
  <si>
    <t>Муниципальная программа «Создание благоприятных условий в целях привлечения работников бюджетной сферы для работы на территории Заларинского муниципального округа на 2026-2028 гг.»</t>
  </si>
  <si>
    <t>Муниципальная программа  «Комплексное  развитие сельских территорий Заларинского муниципального округа на 2026-2028 гг.»</t>
  </si>
  <si>
    <t>Муниципальная программа «Молодым семьям - доступное жилье в Заларинском муниципальном округе на 2026-2028 гг.»</t>
  </si>
  <si>
    <t>Муниципальная программа «Формирование современной городской среды в Заларинском муниципальном округе на 2026-2028 гг.»</t>
  </si>
  <si>
    <t xml:space="preserve">  Приложение № 16                                                                                           к решениюДумы Заларинского                     муниципального округа Иркутской области                                                                              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</t>
  </si>
  <si>
    <t>Тактическая цель 1.4 «Создание условий для развития субъектов малого и среднего предпринимательства и защиты прав потребителей  в Заларинском муниципальном округе Иркутской области»</t>
  </si>
  <si>
    <t>Муниципальная программа «Переселение граждан из аварийного жилого фонда Заларинского муниципального округа Иркутской области на 2026-2028 гг.»</t>
  </si>
  <si>
    <t>Муниципальная программа «О гражданской обороне и защите населения и территорий  Заларинского муниципального округа  от чрезвычайных ситуаций природного и техногенного характера, обеспечению пожарной безопасности и безопасности людей на водных объектах на 2026 - 2028 гг.»</t>
  </si>
  <si>
    <t xml:space="preserve">Тактическая цель 3.7 «Улучшение экологической обстановки. 
Размещение отходов экологически и санитарно-эпидемиологически  безопасным способом.
Снижение численности популяции бродячих собак и кошек на территории района, снижение числа случаев укусов бродячими и безнадзорными животными жителей округа» 
</t>
  </si>
  <si>
    <t xml:space="preserve">Тактическая цель 3.8 «Подготовка документов для проектно -изыскательских работ объектов образования, физкультуры и спорта» </t>
  </si>
  <si>
    <t>Тактическая цель 3.9  «Создания благоприятных условий в целях привлечения работников бюджетной сферы для работы на территории Заларинского муниципального округа Иркутской области на 2026-2028 гг»</t>
  </si>
  <si>
    <t>Тактическая цель 3.10 «Создание комфортных условий жизнедеятельности в сельской местности, активизация участия сельских сообществ в решении вопросов местного значения, формирование позитивного отношения к селу и сельскому образу жизни, привлечение населения для постоянного местожительства в сельскую местность»</t>
  </si>
  <si>
    <t>Тактическая цель 3.11  «Организация и осуществление мероприятий по гражданской обороне, повышение уровня защиты населения и территории  Заларинского муниципального округа Иркутской области от чрезвычайных ситуаций природного и техногенного характера и безопасности людей на водных объектах »</t>
  </si>
  <si>
    <t>Тактическая цель 3.6 «Создание экономических и организационных условий для эффективного использования энергоресурсов на территории Заларинского муниципального округа, в целях сокращения расходов бюджета на оплату коммунальных услуг муниципальных бюджетных учреждений, а так же сокращение расходов населения при оплате за коммунальные услуги»</t>
  </si>
  <si>
    <t>Муниципальная программа «Энергосбережение и повышение энергетической эффективности в Заларинском муниципальном округе на 2026-2028 гг.»</t>
  </si>
  <si>
    <t>к решениюДумы Заларинского                                         муниципального округа Иркутской области                                                                               №          от                    г.                                                                                                              "О внесении изменений в решение Думы Заларинского                     муниципального округа Иркутской области  "О бюджете  Заларинского муниципального округа Иркутской области на 2026 год и плановый период 2027 и 2028 годов."                                                                                                                                                  №      53  от    11.12.2025 г.</t>
  </si>
  <si>
    <t>Приложение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</si>
</sst>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7" fillId="0" borderId="0" xfId="0" applyFont="1" applyFill="1"/>
    <xf numFmtId="165" fontId="7" fillId="0" borderId="0" xfId="0" applyNumberFormat="1" applyFont="1" applyFill="1"/>
    <xf numFmtId="2" fontId="7" fillId="0" borderId="0" xfId="0" applyNumberFormat="1" applyFont="1" applyFill="1"/>
    <xf numFmtId="0" fontId="2" fillId="0" borderId="1" xfId="0" applyNumberFormat="1" applyFont="1" applyFill="1" applyBorder="1" applyAlignment="1" applyProtection="1">
      <alignment horizontal="left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Alignment="1">
      <alignment vertical="center"/>
    </xf>
    <xf numFmtId="2" fontId="0" fillId="0" borderId="0" xfId="0" applyNumberForma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 wrapText="1"/>
    </xf>
    <xf numFmtId="2" fontId="5" fillId="0" borderId="0" xfId="2" applyNumberFormat="1" applyFont="1" applyFill="1" applyBorder="1" applyAlignment="1">
      <alignment horizontal="right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5" fillId="0" borderId="0" xfId="2" applyNumberFormat="1" applyFont="1" applyFill="1" applyBorder="1" applyAlignment="1">
      <alignment horizontal="right" vertical="top" wrapText="1" readingOrder="1"/>
    </xf>
    <xf numFmtId="0" fontId="4" fillId="0" borderId="1" xfId="2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14" fillId="0" borderId="0" xfId="0" applyFont="1" applyFill="1" applyAlignment="1">
      <alignment horizontal="justify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2" fontId="13" fillId="0" borderId="0" xfId="0" applyNumberFormat="1" applyFont="1" applyFill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/>
    </xf>
    <xf numFmtId="2" fontId="13" fillId="0" borderId="0" xfId="0" applyNumberFormat="1" applyFont="1" applyFill="1" applyAlignment="1">
      <alignment horizontal="right" vertical="center" wrapText="1"/>
    </xf>
    <xf numFmtId="2" fontId="5" fillId="0" borderId="2" xfId="1" applyNumberFormat="1" applyFont="1" applyFill="1" applyBorder="1" applyAlignment="1">
      <alignment horizontal="right" vertical="center" wrapText="1"/>
    </xf>
  </cellXfs>
  <cellStyles count="3"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tabSelected="1" view="pageBreakPreview" zoomScaleNormal="100" zoomScaleSheetLayoutView="100" workbookViewId="0">
      <selection activeCell="C68" sqref="C68"/>
    </sheetView>
  </sheetViews>
  <sheetFormatPr defaultColWidth="9.140625" defaultRowHeight="15.75" x14ac:dyDescent="0.25"/>
  <cols>
    <col min="1" max="1" width="104.5703125" style="1" customWidth="1"/>
    <col min="2" max="2" width="14.42578125" style="6" customWidth="1"/>
    <col min="3" max="3" width="13.7109375" style="6" customWidth="1"/>
    <col min="4" max="4" width="12.7109375" style="8" customWidth="1"/>
    <col min="5" max="5" width="1.42578125" style="1" hidden="1" customWidth="1"/>
    <col min="6" max="6" width="0.7109375" style="1" hidden="1" customWidth="1"/>
    <col min="7" max="7" width="10.7109375" style="1" bestFit="1" customWidth="1"/>
    <col min="8" max="8" width="12" style="1" customWidth="1"/>
    <col min="9" max="16384" width="9.140625" style="1"/>
  </cols>
  <sheetData>
    <row r="1" spans="1:6" x14ac:dyDescent="0.25">
      <c r="D1" s="32" t="s">
        <v>72</v>
      </c>
    </row>
    <row r="2" spans="1:6" x14ac:dyDescent="0.25">
      <c r="B2" s="36" t="s">
        <v>71</v>
      </c>
      <c r="C2" s="36"/>
      <c r="D2" s="36"/>
    </row>
    <row r="3" spans="1:6" ht="71.25" customHeight="1" x14ac:dyDescent="0.25">
      <c r="B3" s="36"/>
      <c r="C3" s="36"/>
      <c r="D3" s="36"/>
    </row>
    <row r="6" spans="1:6" ht="84.75" customHeight="1" x14ac:dyDescent="0.25">
      <c r="B6" s="36" t="s">
        <v>60</v>
      </c>
      <c r="C6" s="36"/>
      <c r="D6" s="36"/>
    </row>
    <row r="7" spans="1:6" ht="13.5" hidden="1" customHeight="1" x14ac:dyDescent="0.25">
      <c r="B7" s="36"/>
      <c r="C7" s="36"/>
      <c r="D7" s="36"/>
    </row>
    <row r="8" spans="1:6" ht="26.25" customHeight="1" x14ac:dyDescent="0.25">
      <c r="D8" s="7"/>
    </row>
    <row r="9" spans="1:6" ht="9.75" customHeight="1" x14ac:dyDescent="0.25"/>
    <row r="10" spans="1:6" ht="15" customHeight="1" x14ac:dyDescent="0.25">
      <c r="A10" s="20"/>
      <c r="B10" s="9"/>
      <c r="C10" s="9"/>
      <c r="D10" s="34"/>
      <c r="E10" s="35"/>
      <c r="F10" s="35"/>
    </row>
    <row r="11" spans="1:6" ht="65.25" customHeight="1" x14ac:dyDescent="0.25">
      <c r="A11" s="33" t="s">
        <v>18</v>
      </c>
      <c r="B11" s="33"/>
      <c r="C11" s="33"/>
      <c r="D11" s="33"/>
    </row>
    <row r="12" spans="1:6" ht="13.5" customHeight="1" x14ac:dyDescent="0.25">
      <c r="A12" s="21" t="s">
        <v>0</v>
      </c>
      <c r="B12" s="10"/>
      <c r="C12" s="37" t="s">
        <v>1</v>
      </c>
      <c r="D12" s="37"/>
    </row>
    <row r="13" spans="1:6" x14ac:dyDescent="0.25">
      <c r="A13" s="22" t="s">
        <v>2</v>
      </c>
      <c r="B13" s="11" t="s">
        <v>16</v>
      </c>
      <c r="C13" s="11" t="s">
        <v>17</v>
      </c>
      <c r="D13" s="12" t="s">
        <v>19</v>
      </c>
    </row>
    <row r="14" spans="1:6" ht="19.5" customHeight="1" x14ac:dyDescent="0.25">
      <c r="A14" s="23" t="s">
        <v>3</v>
      </c>
      <c r="B14" s="13">
        <f>B15+B25+B39+B73-0.3</f>
        <v>3195062.4000000004</v>
      </c>
      <c r="C14" s="13">
        <f>C15+C25+C39+C73</f>
        <v>1826861.7</v>
      </c>
      <c r="D14" s="13">
        <f>D15+D25+D39+D73</f>
        <v>1889808.0000000002</v>
      </c>
      <c r="E14" s="2"/>
    </row>
    <row r="15" spans="1:6" ht="18.75" customHeight="1" x14ac:dyDescent="0.25">
      <c r="A15" s="23" t="s">
        <v>5</v>
      </c>
      <c r="B15" s="13">
        <f>+B16+B18+B20+B22</f>
        <v>338203.8</v>
      </c>
      <c r="C15" s="13">
        <f t="shared" ref="C15:D15" si="0">+C16+C18+C20+C22</f>
        <v>238698.2</v>
      </c>
      <c r="D15" s="13">
        <f t="shared" si="0"/>
        <v>235428.1</v>
      </c>
    </row>
    <row r="16" spans="1:6" ht="36" customHeight="1" x14ac:dyDescent="0.25">
      <c r="A16" s="23" t="s">
        <v>38</v>
      </c>
      <c r="B16" s="13">
        <f>+B17</f>
        <v>317207.3</v>
      </c>
      <c r="C16" s="13">
        <f t="shared" ref="C16:D16" si="1">+C17</f>
        <v>224535.2</v>
      </c>
      <c r="D16" s="13">
        <f t="shared" si="1"/>
        <v>221168.1</v>
      </c>
    </row>
    <row r="17" spans="1:8" ht="36.6" customHeight="1" x14ac:dyDescent="0.25">
      <c r="A17" s="4" t="s">
        <v>39</v>
      </c>
      <c r="B17" s="14">
        <v>317207.3</v>
      </c>
      <c r="C17" s="15">
        <v>224535.2</v>
      </c>
      <c r="D17" s="15">
        <v>221168.1</v>
      </c>
      <c r="G17" s="3"/>
      <c r="H17" s="3"/>
    </row>
    <row r="18" spans="1:8" ht="31.5" x14ac:dyDescent="0.25">
      <c r="A18" s="23" t="s">
        <v>20</v>
      </c>
      <c r="B18" s="13">
        <f>+B19</f>
        <v>200</v>
      </c>
      <c r="C18" s="13">
        <f t="shared" ref="C18:D18" si="2">+C19</f>
        <v>200</v>
      </c>
      <c r="D18" s="13">
        <f t="shared" si="2"/>
        <v>200</v>
      </c>
    </row>
    <row r="19" spans="1:8" ht="47.25" x14ac:dyDescent="0.25">
      <c r="A19" s="4" t="s">
        <v>40</v>
      </c>
      <c r="B19" s="14">
        <v>200</v>
      </c>
      <c r="C19" s="14">
        <v>200</v>
      </c>
      <c r="D19" s="15">
        <v>200</v>
      </c>
    </row>
    <row r="20" spans="1:8" ht="33" customHeight="1" x14ac:dyDescent="0.25">
      <c r="A20" s="23" t="s">
        <v>11</v>
      </c>
      <c r="B20" s="13">
        <f>+B21</f>
        <v>19786.5</v>
      </c>
      <c r="C20" s="13">
        <f t="shared" ref="C20:D20" si="3">+C21</f>
        <v>13453</v>
      </c>
      <c r="D20" s="13">
        <f t="shared" si="3"/>
        <v>13550</v>
      </c>
    </row>
    <row r="21" spans="1:8" ht="31.5" x14ac:dyDescent="0.25">
      <c r="A21" s="4" t="s">
        <v>24</v>
      </c>
      <c r="B21" s="14">
        <v>19786.5</v>
      </c>
      <c r="C21" s="14">
        <v>13453</v>
      </c>
      <c r="D21" s="15">
        <v>13550</v>
      </c>
    </row>
    <row r="22" spans="1:8" ht="47.25" x14ac:dyDescent="0.25">
      <c r="A22" s="23" t="s">
        <v>61</v>
      </c>
      <c r="B22" s="13">
        <f>B23+B24</f>
        <v>1010</v>
      </c>
      <c r="C22" s="13">
        <f t="shared" ref="C22:D22" si="4">C23+C24</f>
        <v>510</v>
      </c>
      <c r="D22" s="13">
        <f t="shared" si="4"/>
        <v>510</v>
      </c>
    </row>
    <row r="23" spans="1:8" ht="34.5" customHeight="1" x14ac:dyDescent="0.25">
      <c r="A23" s="4" t="s">
        <v>25</v>
      </c>
      <c r="B23" s="14">
        <v>1000</v>
      </c>
      <c r="C23" s="14">
        <v>500</v>
      </c>
      <c r="D23" s="15">
        <v>500</v>
      </c>
    </row>
    <row r="24" spans="1:8" ht="34.5" customHeight="1" x14ac:dyDescent="0.25">
      <c r="A24" s="25" t="s">
        <v>33</v>
      </c>
      <c r="B24" s="16">
        <v>10</v>
      </c>
      <c r="C24" s="16">
        <v>10</v>
      </c>
      <c r="D24" s="16">
        <v>10</v>
      </c>
    </row>
    <row r="25" spans="1:8" x14ac:dyDescent="0.25">
      <c r="A25" s="23" t="s">
        <v>6</v>
      </c>
      <c r="B25" s="13">
        <f>+B26+B28+B30+B35+B37+B32</f>
        <v>1503307.4000000001</v>
      </c>
      <c r="C25" s="13">
        <f t="shared" ref="C25:D25" si="5">+C26+C28+C30+C35+C37+C32</f>
        <v>1335689.5</v>
      </c>
      <c r="D25" s="13">
        <f t="shared" si="5"/>
        <v>1405907.3</v>
      </c>
    </row>
    <row r="26" spans="1:8" ht="51" customHeight="1" x14ac:dyDescent="0.25">
      <c r="A26" s="23" t="s">
        <v>21</v>
      </c>
      <c r="B26" s="13">
        <f>+B27</f>
        <v>1221080.8</v>
      </c>
      <c r="C26" s="13">
        <f>+C27</f>
        <v>1161559.2</v>
      </c>
      <c r="D26" s="13">
        <f>+D27</f>
        <v>1149196.8</v>
      </c>
      <c r="G26" s="24"/>
    </row>
    <row r="27" spans="1:8" ht="31.5" x14ac:dyDescent="0.25">
      <c r="A27" s="25" t="s">
        <v>26</v>
      </c>
      <c r="B27" s="16">
        <v>1221080.8</v>
      </c>
      <c r="C27" s="16">
        <v>1161559.2</v>
      </c>
      <c r="D27" s="16">
        <v>1149196.8</v>
      </c>
    </row>
    <row r="28" spans="1:8" ht="33.75" customHeight="1" x14ac:dyDescent="0.25">
      <c r="A28" s="23" t="s">
        <v>7</v>
      </c>
      <c r="B28" s="17">
        <f>+B29</f>
        <v>277181.90000000002</v>
      </c>
      <c r="C28" s="17">
        <f t="shared" ref="C28:D28" si="6">+C29</f>
        <v>169842.1</v>
      </c>
      <c r="D28" s="17">
        <f t="shared" si="6"/>
        <v>252422.3</v>
      </c>
    </row>
    <row r="29" spans="1:8" ht="27" customHeight="1" x14ac:dyDescent="0.25">
      <c r="A29" s="4" t="s">
        <v>27</v>
      </c>
      <c r="B29" s="16">
        <v>277181.90000000002</v>
      </c>
      <c r="C29" s="16">
        <v>169842.1</v>
      </c>
      <c r="D29" s="16">
        <v>252422.3</v>
      </c>
    </row>
    <row r="30" spans="1:8" ht="31.5" x14ac:dyDescent="0.25">
      <c r="A30" s="23" t="s">
        <v>41</v>
      </c>
      <c r="B30" s="13">
        <f>+B31</f>
        <v>1478.4</v>
      </c>
      <c r="C30" s="13">
        <f t="shared" ref="C30:D30" si="7">+C31</f>
        <v>1478.4</v>
      </c>
      <c r="D30" s="13">
        <f t="shared" si="7"/>
        <v>1478.4</v>
      </c>
    </row>
    <row r="31" spans="1:8" ht="34.15" customHeight="1" x14ac:dyDescent="0.25">
      <c r="A31" s="25" t="s">
        <v>46</v>
      </c>
      <c r="B31" s="16">
        <v>1478.4</v>
      </c>
      <c r="C31" s="16">
        <v>1478.4</v>
      </c>
      <c r="D31" s="16">
        <v>1478.4</v>
      </c>
    </row>
    <row r="32" spans="1:8" ht="55.15" customHeight="1" x14ac:dyDescent="0.25">
      <c r="A32" s="5" t="s">
        <v>45</v>
      </c>
      <c r="B32" s="18">
        <f>+B33+B34</f>
        <v>3296.5</v>
      </c>
      <c r="C32" s="18">
        <f t="shared" ref="C32:D32" si="8">+C33+C34</f>
        <v>2540</v>
      </c>
      <c r="D32" s="18">
        <f t="shared" si="8"/>
        <v>2540</v>
      </c>
    </row>
    <row r="33" spans="1:8" ht="49.15" customHeight="1" x14ac:dyDescent="0.25">
      <c r="A33" s="4" t="s">
        <v>43</v>
      </c>
      <c r="B33" s="14">
        <v>300</v>
      </c>
      <c r="C33" s="14">
        <v>100</v>
      </c>
      <c r="D33" s="14">
        <v>100</v>
      </c>
    </row>
    <row r="34" spans="1:8" ht="31.5" x14ac:dyDescent="0.25">
      <c r="A34" s="25" t="s">
        <v>44</v>
      </c>
      <c r="B34" s="16">
        <v>2996.5</v>
      </c>
      <c r="C34" s="16">
        <v>2440</v>
      </c>
      <c r="D34" s="16">
        <v>2440</v>
      </c>
    </row>
    <row r="35" spans="1:8" ht="36.75" customHeight="1" x14ac:dyDescent="0.25">
      <c r="A35" s="5" t="s">
        <v>42</v>
      </c>
      <c r="B35" s="18">
        <f>+B36</f>
        <v>219.8</v>
      </c>
      <c r="C35" s="18">
        <f t="shared" ref="C35:D35" si="9">+C36</f>
        <v>219.8</v>
      </c>
      <c r="D35" s="18">
        <f t="shared" si="9"/>
        <v>219.8</v>
      </c>
    </row>
    <row r="36" spans="1:8" ht="36" customHeight="1" x14ac:dyDescent="0.25">
      <c r="A36" s="25" t="s">
        <v>47</v>
      </c>
      <c r="B36" s="16">
        <v>219.8</v>
      </c>
      <c r="C36" s="16">
        <v>219.8</v>
      </c>
      <c r="D36" s="16">
        <v>219.8</v>
      </c>
    </row>
    <row r="37" spans="1:8" ht="39" customHeight="1" x14ac:dyDescent="0.25">
      <c r="A37" s="5" t="s">
        <v>48</v>
      </c>
      <c r="B37" s="18">
        <f>B38</f>
        <v>50</v>
      </c>
      <c r="C37" s="18">
        <f t="shared" ref="C37:D37" si="10">C38</f>
        <v>50</v>
      </c>
      <c r="D37" s="18">
        <f t="shared" si="10"/>
        <v>50</v>
      </c>
      <c r="H37" s="31"/>
    </row>
    <row r="38" spans="1:8" ht="36" customHeight="1" x14ac:dyDescent="0.25">
      <c r="A38" s="25" t="s">
        <v>36</v>
      </c>
      <c r="B38" s="16">
        <v>50</v>
      </c>
      <c r="C38" s="16">
        <v>50</v>
      </c>
      <c r="D38" s="16">
        <v>50</v>
      </c>
    </row>
    <row r="39" spans="1:8" ht="31.5" x14ac:dyDescent="0.25">
      <c r="A39" s="5" t="s">
        <v>10</v>
      </c>
      <c r="B39" s="18">
        <f>+B40+B42+B45+B47+B50+B52+B54+B56+B58+B60+B62+B64+B71</f>
        <v>1344339.5</v>
      </c>
      <c r="C39" s="18">
        <f>+C40+C42+C45+C47+C50+C52+C54+C58+C60+C62+C64+C71</f>
        <v>247044</v>
      </c>
      <c r="D39" s="18">
        <f>+D40+D42+D45+D47+D50+D52+D54+D58+D60+D62+D64+D71</f>
        <v>243042.6</v>
      </c>
    </row>
    <row r="40" spans="1:8" ht="47.25" x14ac:dyDescent="0.25">
      <c r="A40" s="5" t="s">
        <v>28</v>
      </c>
      <c r="B40" s="18">
        <f>+B41</f>
        <v>1123.9000000000001</v>
      </c>
      <c r="C40" s="18">
        <f>+C41</f>
        <v>1097.9000000000001</v>
      </c>
      <c r="D40" s="18">
        <f>+D41</f>
        <v>1097.9000000000001</v>
      </c>
    </row>
    <row r="41" spans="1:8" ht="31.5" x14ac:dyDescent="0.25">
      <c r="A41" s="25" t="s">
        <v>49</v>
      </c>
      <c r="B41" s="16">
        <v>1123.9000000000001</v>
      </c>
      <c r="C41" s="16">
        <v>1097.9000000000001</v>
      </c>
      <c r="D41" s="16">
        <v>1097.9000000000001</v>
      </c>
    </row>
    <row r="42" spans="1:8" ht="58.15" customHeight="1" x14ac:dyDescent="0.25">
      <c r="A42" s="5" t="s">
        <v>22</v>
      </c>
      <c r="B42" s="18">
        <f>+B43+B44</f>
        <v>2900</v>
      </c>
      <c r="C42" s="18">
        <f t="shared" ref="C42:D42" si="11">+C43+C44</f>
        <v>695</v>
      </c>
      <c r="D42" s="18">
        <f t="shared" si="11"/>
        <v>695</v>
      </c>
    </row>
    <row r="43" spans="1:8" ht="31.5" x14ac:dyDescent="0.25">
      <c r="A43" s="25" t="s">
        <v>50</v>
      </c>
      <c r="B43" s="16">
        <v>2650</v>
      </c>
      <c r="C43" s="16">
        <v>500</v>
      </c>
      <c r="D43" s="16">
        <v>500</v>
      </c>
    </row>
    <row r="44" spans="1:8" ht="31.5" x14ac:dyDescent="0.25">
      <c r="A44" s="25" t="s">
        <v>29</v>
      </c>
      <c r="B44" s="16">
        <v>250</v>
      </c>
      <c r="C44" s="16">
        <v>195</v>
      </c>
      <c r="D44" s="16">
        <v>195</v>
      </c>
    </row>
    <row r="45" spans="1:8" ht="34.9" customHeight="1" x14ac:dyDescent="0.25">
      <c r="A45" s="5" t="s">
        <v>14</v>
      </c>
      <c r="B45" s="18">
        <f>+B46</f>
        <v>583.6</v>
      </c>
      <c r="C45" s="18">
        <f t="shared" ref="C45:D45" si="12">+C46</f>
        <v>100</v>
      </c>
      <c r="D45" s="18">
        <f t="shared" si="12"/>
        <v>100</v>
      </c>
    </row>
    <row r="46" spans="1:8" ht="31.5" x14ac:dyDescent="0.25">
      <c r="A46" s="25" t="s">
        <v>51</v>
      </c>
      <c r="B46" s="16">
        <v>583.6</v>
      </c>
      <c r="C46" s="16">
        <v>100</v>
      </c>
      <c r="D46" s="16">
        <v>100</v>
      </c>
    </row>
    <row r="47" spans="1:8" ht="31.5" x14ac:dyDescent="0.25">
      <c r="A47" s="5" t="s">
        <v>12</v>
      </c>
      <c r="B47" s="18">
        <f>+B49+B48</f>
        <v>204249.7</v>
      </c>
      <c r="C47" s="18">
        <f t="shared" ref="C47:D47" si="13">+C49+C48</f>
        <v>164885</v>
      </c>
      <c r="D47" s="18">
        <f t="shared" si="13"/>
        <v>168390.7</v>
      </c>
    </row>
    <row r="48" spans="1:8" ht="31.5" x14ac:dyDescent="0.25">
      <c r="A48" s="25" t="s">
        <v>52</v>
      </c>
      <c r="B48" s="16">
        <v>202979.7</v>
      </c>
      <c r="C48" s="16">
        <v>164615</v>
      </c>
      <c r="D48" s="16">
        <v>168120.7</v>
      </c>
    </row>
    <row r="49" spans="1:4" ht="31.5" x14ac:dyDescent="0.25">
      <c r="A49" s="25" t="s">
        <v>30</v>
      </c>
      <c r="B49" s="16">
        <v>1270</v>
      </c>
      <c r="C49" s="16">
        <v>270</v>
      </c>
      <c r="D49" s="16">
        <v>270</v>
      </c>
    </row>
    <row r="50" spans="1:4" ht="25.15" customHeight="1" x14ac:dyDescent="0.25">
      <c r="A50" s="26" t="s">
        <v>13</v>
      </c>
      <c r="B50" s="19">
        <f>+B51</f>
        <v>93403.8</v>
      </c>
      <c r="C50" s="19">
        <f t="shared" ref="C50:D50" si="14">+C51</f>
        <v>59115</v>
      </c>
      <c r="D50" s="19">
        <f t="shared" si="14"/>
        <v>57115</v>
      </c>
    </row>
    <row r="51" spans="1:4" ht="38.25" customHeight="1" x14ac:dyDescent="0.25">
      <c r="A51" s="25" t="s">
        <v>53</v>
      </c>
      <c r="B51" s="16">
        <v>93403.8</v>
      </c>
      <c r="C51" s="16">
        <v>59115</v>
      </c>
      <c r="D51" s="16">
        <v>57115</v>
      </c>
    </row>
    <row r="52" spans="1:4" ht="68.25" hidden="1" customHeight="1" x14ac:dyDescent="0.25">
      <c r="A52" s="23" t="s">
        <v>23</v>
      </c>
      <c r="B52" s="13">
        <f>+B53</f>
        <v>0</v>
      </c>
      <c r="C52" s="13">
        <f t="shared" ref="C52:D52" si="15">+C53</f>
        <v>0</v>
      </c>
      <c r="D52" s="13">
        <f t="shared" si="15"/>
        <v>0</v>
      </c>
    </row>
    <row r="53" spans="1:4" ht="31.5" hidden="1" x14ac:dyDescent="0.25">
      <c r="A53" s="25" t="s">
        <v>31</v>
      </c>
      <c r="B53" s="16"/>
      <c r="C53" s="16">
        <v>0</v>
      </c>
      <c r="D53" s="16">
        <v>0</v>
      </c>
    </row>
    <row r="54" spans="1:4" ht="50.25" hidden="1" customHeight="1" x14ac:dyDescent="0.25">
      <c r="A54" s="23" t="s">
        <v>37</v>
      </c>
      <c r="B54" s="13">
        <f>+B55</f>
        <v>0</v>
      </c>
      <c r="C54" s="13">
        <f t="shared" ref="C54:D54" si="16">+C55</f>
        <v>0</v>
      </c>
      <c r="D54" s="13">
        <f t="shared" si="16"/>
        <v>0</v>
      </c>
    </row>
    <row r="55" spans="1:4" ht="36" hidden="1" customHeight="1" x14ac:dyDescent="0.25">
      <c r="A55" s="25" t="s">
        <v>32</v>
      </c>
      <c r="B55" s="16"/>
      <c r="C55" s="16"/>
      <c r="D55" s="16"/>
    </row>
    <row r="56" spans="1:4" ht="65.25" customHeight="1" x14ac:dyDescent="0.25">
      <c r="A56" s="23" t="s">
        <v>69</v>
      </c>
      <c r="B56" s="18">
        <v>2500</v>
      </c>
      <c r="C56" s="18">
        <v>0</v>
      </c>
      <c r="D56" s="18">
        <v>0</v>
      </c>
    </row>
    <row r="57" spans="1:4" ht="36" customHeight="1" x14ac:dyDescent="0.25">
      <c r="A57" s="25" t="s">
        <v>70</v>
      </c>
      <c r="B57" s="16">
        <v>2500</v>
      </c>
      <c r="C57" s="16">
        <v>0</v>
      </c>
      <c r="D57" s="16">
        <v>0</v>
      </c>
    </row>
    <row r="58" spans="1:4" ht="66.75" customHeight="1" x14ac:dyDescent="0.25">
      <c r="A58" s="23" t="s">
        <v>64</v>
      </c>
      <c r="B58" s="13">
        <f>+B59</f>
        <v>68827.5</v>
      </c>
      <c r="C58" s="13">
        <f>+C59</f>
        <v>7212.2</v>
      </c>
      <c r="D58" s="13">
        <f>+D59</f>
        <v>2624</v>
      </c>
    </row>
    <row r="59" spans="1:4" ht="34.5" customHeight="1" x14ac:dyDescent="0.25">
      <c r="A59" s="4" t="s">
        <v>54</v>
      </c>
      <c r="B59" s="16">
        <v>68827.5</v>
      </c>
      <c r="C59" s="16">
        <v>7212.2</v>
      </c>
      <c r="D59" s="16">
        <v>2624</v>
      </c>
    </row>
    <row r="60" spans="1:4" ht="31.5" x14ac:dyDescent="0.25">
      <c r="A60" s="5" t="s">
        <v>65</v>
      </c>
      <c r="B60" s="18">
        <f>+B61</f>
        <v>7810</v>
      </c>
      <c r="C60" s="18">
        <f>+C61</f>
        <v>6890</v>
      </c>
      <c r="D60" s="18">
        <f>+D61</f>
        <v>8700</v>
      </c>
    </row>
    <row r="61" spans="1:4" ht="34.5" customHeight="1" x14ac:dyDescent="0.25">
      <c r="A61" s="4" t="s">
        <v>55</v>
      </c>
      <c r="B61" s="14">
        <v>7810</v>
      </c>
      <c r="C61" s="14">
        <v>6890</v>
      </c>
      <c r="D61" s="16">
        <v>8700</v>
      </c>
    </row>
    <row r="62" spans="1:4" ht="52.5" customHeight="1" x14ac:dyDescent="0.25">
      <c r="A62" s="5" t="s">
        <v>66</v>
      </c>
      <c r="B62" s="18">
        <f>B63</f>
        <v>414.7</v>
      </c>
      <c r="C62" s="18">
        <f t="shared" ref="C62:D62" si="17">C63</f>
        <v>450</v>
      </c>
      <c r="D62" s="18">
        <f t="shared" si="17"/>
        <v>450</v>
      </c>
    </row>
    <row r="63" spans="1:4" ht="37.9" customHeight="1" x14ac:dyDescent="0.25">
      <c r="A63" s="4" t="s">
        <v>56</v>
      </c>
      <c r="B63" s="14">
        <v>414.7</v>
      </c>
      <c r="C63" s="14">
        <v>450</v>
      </c>
      <c r="D63" s="16">
        <v>450</v>
      </c>
    </row>
    <row r="64" spans="1:4" ht="63" x14ac:dyDescent="0.25">
      <c r="A64" s="23" t="s">
        <v>67</v>
      </c>
      <c r="B64" s="13">
        <f>+B65+B66+B67+B68+B69+B70</f>
        <v>952177.3</v>
      </c>
      <c r="C64" s="13">
        <f t="shared" ref="C64:D64" si="18">+C65+C66+C67+C68+C69+C70</f>
        <v>5429.9</v>
      </c>
      <c r="D64" s="13">
        <f t="shared" si="18"/>
        <v>2701</v>
      </c>
    </row>
    <row r="65" spans="1:6" ht="31.5" x14ac:dyDescent="0.25">
      <c r="A65" s="25" t="s">
        <v>57</v>
      </c>
      <c r="B65" s="16">
        <v>853076.8</v>
      </c>
      <c r="C65" s="16">
        <v>0</v>
      </c>
      <c r="D65" s="16">
        <v>0</v>
      </c>
    </row>
    <row r="66" spans="1:6" ht="31.5" x14ac:dyDescent="0.25">
      <c r="A66" s="25" t="s">
        <v>58</v>
      </c>
      <c r="B66" s="16">
        <v>1844.4</v>
      </c>
      <c r="C66" s="16">
        <v>950</v>
      </c>
      <c r="D66" s="16">
        <v>1000</v>
      </c>
    </row>
    <row r="67" spans="1:6" ht="38.25" customHeight="1" x14ac:dyDescent="0.25">
      <c r="A67" s="25" t="s">
        <v>62</v>
      </c>
      <c r="B67" s="16">
        <v>44599.1</v>
      </c>
      <c r="C67" s="16">
        <v>2778.9</v>
      </c>
      <c r="D67" s="16">
        <v>0</v>
      </c>
    </row>
    <row r="68" spans="1:6" ht="38.25" customHeight="1" x14ac:dyDescent="0.25">
      <c r="A68" s="25" t="s">
        <v>59</v>
      </c>
      <c r="B68" s="16">
        <v>8258.1</v>
      </c>
      <c r="C68" s="16">
        <v>1</v>
      </c>
      <c r="D68" s="16">
        <v>1</v>
      </c>
    </row>
    <row r="69" spans="1:6" ht="38.25" customHeight="1" x14ac:dyDescent="0.25">
      <c r="A69" s="25" t="s">
        <v>35</v>
      </c>
      <c r="B69" s="16">
        <v>29459</v>
      </c>
      <c r="C69" s="16">
        <v>200</v>
      </c>
      <c r="D69" s="16">
        <v>200</v>
      </c>
    </row>
    <row r="70" spans="1:6" ht="38.25" customHeight="1" x14ac:dyDescent="0.25">
      <c r="A70" s="25" t="s">
        <v>34</v>
      </c>
      <c r="B70" s="16">
        <v>14939.9</v>
      </c>
      <c r="C70" s="16">
        <v>1500</v>
      </c>
      <c r="D70" s="16">
        <v>1500</v>
      </c>
    </row>
    <row r="71" spans="1:6" ht="63" x14ac:dyDescent="0.25">
      <c r="A71" s="5" t="s">
        <v>68</v>
      </c>
      <c r="B71" s="13">
        <f>B72</f>
        <v>10349</v>
      </c>
      <c r="C71" s="13">
        <f t="shared" ref="C71:D71" si="19">C72</f>
        <v>1169</v>
      </c>
      <c r="D71" s="13">
        <f t="shared" si="19"/>
        <v>1169</v>
      </c>
    </row>
    <row r="72" spans="1:6" ht="47.25" x14ac:dyDescent="0.25">
      <c r="A72" s="25" t="s">
        <v>63</v>
      </c>
      <c r="B72" s="16">
        <v>10349</v>
      </c>
      <c r="C72" s="16">
        <v>1169</v>
      </c>
      <c r="D72" s="16">
        <v>1169</v>
      </c>
    </row>
    <row r="73" spans="1:6" ht="31.5" x14ac:dyDescent="0.25">
      <c r="A73" s="5" t="s">
        <v>8</v>
      </c>
      <c r="B73" s="18">
        <f>B74</f>
        <v>9212</v>
      </c>
      <c r="C73" s="18">
        <f t="shared" ref="C73:F73" si="20">C74</f>
        <v>5430</v>
      </c>
      <c r="D73" s="18">
        <f t="shared" si="20"/>
        <v>5430</v>
      </c>
      <c r="E73" s="18">
        <f t="shared" si="20"/>
        <v>0</v>
      </c>
      <c r="F73" s="18">
        <f t="shared" si="20"/>
        <v>0</v>
      </c>
    </row>
    <row r="74" spans="1:6" ht="31.5" x14ac:dyDescent="0.25">
      <c r="A74" s="5" t="s">
        <v>9</v>
      </c>
      <c r="B74" s="18">
        <f>B75+B76</f>
        <v>9212</v>
      </c>
      <c r="C74" s="18">
        <f t="shared" ref="C74:D74" si="21">C75+C76</f>
        <v>5430</v>
      </c>
      <c r="D74" s="18">
        <f t="shared" si="21"/>
        <v>5430</v>
      </c>
      <c r="E74" s="18">
        <f t="shared" ref="E74:F74" si="22">E75</f>
        <v>0</v>
      </c>
      <c r="F74" s="18">
        <f t="shared" si="22"/>
        <v>0</v>
      </c>
    </row>
    <row r="75" spans="1:6" ht="78.75" hidden="1" x14ac:dyDescent="0.25">
      <c r="A75" s="25" t="s">
        <v>15</v>
      </c>
      <c r="B75" s="16">
        <v>0</v>
      </c>
      <c r="C75" s="16">
        <v>0</v>
      </c>
      <c r="D75" s="16">
        <v>0</v>
      </c>
    </row>
    <row r="76" spans="1:6" x14ac:dyDescent="0.25">
      <c r="A76" s="25" t="s">
        <v>4</v>
      </c>
      <c r="B76" s="16">
        <v>9212</v>
      </c>
      <c r="C76" s="16">
        <v>5430</v>
      </c>
      <c r="D76" s="16">
        <v>5430</v>
      </c>
    </row>
    <row r="78" spans="1:6" x14ac:dyDescent="0.25">
      <c r="A78" s="27"/>
      <c r="B78" s="28"/>
      <c r="C78" s="28"/>
      <c r="D78" s="29"/>
    </row>
    <row r="79" spans="1:6" x14ac:dyDescent="0.25">
      <c r="A79" s="27"/>
      <c r="B79" s="28"/>
      <c r="C79" s="28"/>
      <c r="D79" s="29"/>
    </row>
    <row r="80" spans="1:6" x14ac:dyDescent="0.25">
      <c r="A80" s="27"/>
      <c r="B80" s="28"/>
      <c r="C80" s="28"/>
      <c r="D80" s="29"/>
    </row>
    <row r="81" spans="1:4" x14ac:dyDescent="0.25">
      <c r="A81" s="27"/>
      <c r="B81" s="28"/>
      <c r="C81" s="28"/>
      <c r="D81" s="29"/>
    </row>
    <row r="82" spans="1:4" x14ac:dyDescent="0.25">
      <c r="A82" s="27"/>
      <c r="B82" s="30"/>
      <c r="C82" s="30"/>
      <c r="D82" s="30"/>
    </row>
  </sheetData>
  <autoFilter ref="A13:D75"/>
  <mergeCells count="5">
    <mergeCell ref="A11:D11"/>
    <mergeCell ref="D10:F10"/>
    <mergeCell ref="B6:D7"/>
    <mergeCell ref="C12:D12"/>
    <mergeCell ref="B2:D3"/>
  </mergeCells>
  <pageMargins left="0.43307086614173229" right="0.19685039370078741" top="0.27559055118110237" bottom="0.19685039370078741" header="0.51181102362204722" footer="0.15748031496062992"/>
  <pageSetup paperSize="9" scale="63" fitToHeight="2" orientation="portrait" r:id="rId1"/>
  <headerFooter differentFirst="1">
    <oddHeader>&amp;C&amp;"Times New Roman,обычный"&amp;12&amp;N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Прил8</vt:lpstr>
      <vt:lpstr>Прил8!Заголовки_для_печати</vt:lpstr>
      <vt:lpstr>Прил8!Область_печати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Наталья Николаевна Ефимова</cp:lastModifiedBy>
  <cp:lastPrinted>2026-03-16T07:45:35Z</cp:lastPrinted>
  <dcterms:created xsi:type="dcterms:W3CDTF">2014-10-22T07:17:08Z</dcterms:created>
  <dcterms:modified xsi:type="dcterms:W3CDTF">2026-04-02T07:55:35Z</dcterms:modified>
</cp:coreProperties>
</file>